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4" i="1" l="1"/>
</calcChain>
</file>

<file path=xl/sharedStrings.xml><?xml version="1.0" encoding="utf-8"?>
<sst xmlns="http://schemas.openxmlformats.org/spreadsheetml/2006/main" count="68" uniqueCount="38">
  <si>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</si>
  <si>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</si>
  <si>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</si>
  <si>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</si>
  <si>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</si>
  <si>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</si>
  <si>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</si>
  <si>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</si>
  <si>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</si>
  <si>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</si>
  <si>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</si>
  <si>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</si>
  <si>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</si>
  <si>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</si>
  <si>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1005372767</t>
  </si>
  <si>
    <t xml:space="preserve">ЭКСТРАКТОР Б4                                                                      </t>
  </si>
  <si>
    <t>ШТ</t>
  </si>
  <si>
    <t>Инструмент</t>
  </si>
  <si>
    <t>Склад  N 4</t>
  </si>
  <si>
    <t>1005372768</t>
  </si>
  <si>
    <t xml:space="preserve">ЭКСТРАКТОР Б6                                                                      </t>
  </si>
  <si>
    <t>1005372769</t>
  </si>
  <si>
    <t xml:space="preserve">ЭКСТРАКТОР Б8                                                                      </t>
  </si>
  <si>
    <t>1005373079</t>
  </si>
  <si>
    <t xml:space="preserve">РЕМКОМПЛЕКТ К ПРЕССУ ППК-50                                                        </t>
  </si>
  <si>
    <t>КРУГ ШЛИФОВАЛЬНЫЙ ТИП 1 450Х40Х127 40А25 МСМ1</t>
  </si>
  <si>
    <t>Склад  N 1</t>
  </si>
  <si>
    <t>КРУГ ШЛИФОВАЛЬНЫЙ ТИП 1 200х20х32 63С</t>
  </si>
  <si>
    <t>1036041</t>
  </si>
  <si>
    <t>1009110331</t>
  </si>
  <si>
    <t>КРУГ ШЛИФОВАЛЬНЫЙ  400Х40Х127</t>
  </si>
  <si>
    <t>1161797</t>
  </si>
  <si>
    <t>1009110422</t>
  </si>
  <si>
    <t>КРУГ ШЛИФОВАЛЬНЫЙ  450Х40Х127</t>
  </si>
  <si>
    <t>1046981</t>
  </si>
  <si>
    <t>1009110839</t>
  </si>
  <si>
    <t>СТЕНКОМЕР СТ-25</t>
  </si>
  <si>
    <t>СКЛАД ВРЕМЕННОГО ИСПОЛЬЗОВАНИЯ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</si>
</sst>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K17" sqref="K17"/>
    </sheetView>
  </sheetViews>
  <sheetFormatPr defaultRowHeight="15" x14ac:dyDescent="0.25"/>
  <cols>
    <col min="4" max="4" width="11.28515625" customWidth="1"/>
    <col min="5" max="5" width="36.28515625" customWidth="1"/>
    <col min="8" max="8" width="14.85546875" customWidth="1"/>
    <col min="12" max="12" width="12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1355569</v>
      </c>
      <c r="D5" s="13" t="s">
        <v>14</v>
      </c>
      <c r="E5" s="14" t="s">
        <v>15</v>
      </c>
      <c r="F5" s="12" t="s">
        <v>16</v>
      </c>
      <c r="G5" s="15">
        <v>39</v>
      </c>
      <c r="H5" s="15" t="s">
        <v>17</v>
      </c>
      <c r="I5" s="12">
        <v>2</v>
      </c>
      <c r="J5" s="16">
        <v>761.41200000000003</v>
      </c>
      <c r="K5" s="16">
        <v>1522.8240000000001</v>
      </c>
      <c r="L5" s="17">
        <v>39356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1474050</v>
      </c>
      <c r="D6" s="13" t="s">
        <v>19</v>
      </c>
      <c r="E6" s="14" t="s">
        <v>20</v>
      </c>
      <c r="F6" s="12" t="s">
        <v>16</v>
      </c>
      <c r="G6" s="15">
        <v>39</v>
      </c>
      <c r="H6" s="15" t="s">
        <v>17</v>
      </c>
      <c r="I6" s="12">
        <v>2</v>
      </c>
      <c r="J6" s="16">
        <v>1078.6559999999999</v>
      </c>
      <c r="K6" s="16">
        <v>2157.3119999999999</v>
      </c>
      <c r="L6" s="17">
        <v>39356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1346073</v>
      </c>
      <c r="D7" s="13" t="s">
        <v>21</v>
      </c>
      <c r="E7" s="14" t="s">
        <v>22</v>
      </c>
      <c r="F7" s="12" t="s">
        <v>16</v>
      </c>
      <c r="G7" s="15">
        <v>39</v>
      </c>
      <c r="H7" s="15" t="s">
        <v>17</v>
      </c>
      <c r="I7" s="12">
        <v>2</v>
      </c>
      <c r="J7" s="16">
        <v>1237.2839999999999</v>
      </c>
      <c r="K7" s="16">
        <v>2474.5679999999998</v>
      </c>
      <c r="L7" s="17">
        <v>39356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9007292</v>
      </c>
      <c r="D8" s="13" t="s">
        <v>23</v>
      </c>
      <c r="E8" s="14" t="s">
        <v>24</v>
      </c>
      <c r="F8" s="12" t="s">
        <v>16</v>
      </c>
      <c r="G8" s="15">
        <v>39</v>
      </c>
      <c r="H8" s="15" t="s">
        <v>17</v>
      </c>
      <c r="I8" s="12">
        <v>2</v>
      </c>
      <c r="J8" s="16">
        <v>1745.64</v>
      </c>
      <c r="K8" s="16">
        <v>3491.28</v>
      </c>
      <c r="L8" s="17">
        <v>39356</v>
      </c>
      <c r="M8" s="18" t="s">
        <v>18</v>
      </c>
    </row>
    <row r="9" spans="1:13" x14ac:dyDescent="0.25">
      <c r="A9" s="11">
        <v>5</v>
      </c>
      <c r="B9" s="12" t="s">
        <v>13</v>
      </c>
      <c r="C9" s="12">
        <v>1331355</v>
      </c>
      <c r="D9" s="13">
        <v>1009111825</v>
      </c>
      <c r="E9" s="14" t="s">
        <v>25</v>
      </c>
      <c r="F9" s="12" t="s">
        <v>16</v>
      </c>
      <c r="G9" s="15">
        <v>39</v>
      </c>
      <c r="H9" s="15" t="s">
        <v>17</v>
      </c>
      <c r="I9" s="12">
        <v>5</v>
      </c>
      <c r="J9" s="16">
        <v>2027.04</v>
      </c>
      <c r="K9" s="16">
        <v>10135.200000000001</v>
      </c>
      <c r="L9" s="17">
        <v>41275</v>
      </c>
      <c r="M9" s="18" t="s">
        <v>26</v>
      </c>
    </row>
    <row r="10" spans="1:13" x14ac:dyDescent="0.25">
      <c r="A10" s="11">
        <v>6</v>
      </c>
      <c r="B10" s="12" t="s">
        <v>13</v>
      </c>
      <c r="C10" s="12">
        <v>1178193</v>
      </c>
      <c r="D10" s="13">
        <v>1009112128</v>
      </c>
      <c r="E10" s="14" t="s">
        <v>27</v>
      </c>
      <c r="F10" s="12" t="s">
        <v>16</v>
      </c>
      <c r="G10" s="15">
        <v>39</v>
      </c>
      <c r="H10" s="15" t="s">
        <v>17</v>
      </c>
      <c r="I10" s="12">
        <v>10</v>
      </c>
      <c r="J10" s="16">
        <v>631.8599999999999</v>
      </c>
      <c r="K10" s="16">
        <v>6318.5999999999985</v>
      </c>
      <c r="L10" s="17">
        <v>41275</v>
      </c>
      <c r="M10" s="18" t="s">
        <v>26</v>
      </c>
    </row>
    <row r="11" spans="1:13" x14ac:dyDescent="0.25">
      <c r="A11" s="11">
        <v>7</v>
      </c>
      <c r="B11" s="12" t="s">
        <v>13</v>
      </c>
      <c r="C11" s="12" t="s">
        <v>28</v>
      </c>
      <c r="D11" s="13" t="s">
        <v>29</v>
      </c>
      <c r="E11" s="14" t="s">
        <v>30</v>
      </c>
      <c r="F11" s="12" t="s">
        <v>16</v>
      </c>
      <c r="G11" s="15">
        <v>39</v>
      </c>
      <c r="H11" s="15" t="s">
        <v>17</v>
      </c>
      <c r="I11" s="12">
        <v>13</v>
      </c>
      <c r="J11" s="16">
        <v>1862.7359999999999</v>
      </c>
      <c r="K11" s="16">
        <v>24215.567999999999</v>
      </c>
      <c r="L11" s="17">
        <v>41275</v>
      </c>
      <c r="M11" s="18" t="s">
        <v>26</v>
      </c>
    </row>
    <row r="12" spans="1:13" x14ac:dyDescent="0.25">
      <c r="A12" s="11">
        <v>8</v>
      </c>
      <c r="B12" s="12" t="s">
        <v>13</v>
      </c>
      <c r="C12" s="12" t="s">
        <v>31</v>
      </c>
      <c r="D12" s="13" t="s">
        <v>32</v>
      </c>
      <c r="E12" s="14" t="s">
        <v>33</v>
      </c>
      <c r="F12" s="12" t="s">
        <v>16</v>
      </c>
      <c r="G12" s="15">
        <v>39</v>
      </c>
      <c r="H12" s="15" t="s">
        <v>17</v>
      </c>
      <c r="I12" s="12">
        <v>4</v>
      </c>
      <c r="J12" s="16">
        <v>2027.04</v>
      </c>
      <c r="K12" s="16">
        <v>8108.16</v>
      </c>
      <c r="L12" s="17">
        <v>41275</v>
      </c>
      <c r="M12" s="18" t="s">
        <v>26</v>
      </c>
    </row>
    <row r="13" spans="1:13" x14ac:dyDescent="0.25">
      <c r="A13" s="11">
        <v>9</v>
      </c>
      <c r="B13" s="12" t="s">
        <v>13</v>
      </c>
      <c r="C13" s="12" t="s">
        <v>34</v>
      </c>
      <c r="D13" s="13" t="s">
        <v>35</v>
      </c>
      <c r="E13" s="14" t="s">
        <v>36</v>
      </c>
      <c r="F13" s="12" t="s">
        <v>16</v>
      </c>
      <c r="G13" s="15">
        <v>39</v>
      </c>
      <c r="H13" s="15" t="s">
        <v>17</v>
      </c>
      <c r="I13" s="12">
        <v>2</v>
      </c>
      <c r="J13" s="16">
        <v>13737.432000000001</v>
      </c>
      <c r="K13" s="16">
        <v>27474.864000000001</v>
      </c>
      <c r="L13" s="17">
        <v>41275</v>
      </c>
      <c r="M13" s="18" t="s">
        <v>37</v>
      </c>
    </row>
    <row r="14" spans="1:13" x14ac:dyDescent="0.25">
      <c r="K14" s="19">
        <f>SUM(K5:K13)</f>
        <v>85898.376000000004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3"/>
    <dataValidation type="list" allowBlank="1" showInputMessage="1" showErrorMessage="1" sqref="B5:B13">
      <formula1>TypeResource</formula1>
    </dataValidation>
    <dataValidation type="decimal" allowBlank="1" showErrorMessage="1" errorTitle="Ошибка!" error="Значение должно быть числом" sqref="I5:K13">
      <formula1>0</formula1>
      <formula2>9999999999999</formula2>
    </dataValidation>
    <dataValidation type="list" allowBlank="1" showInputMessage="1" showErrorMessage="1" sqref="G5:G13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2021-01-22T04:48:46Z</dcterms:modified>
</cp:coreProperties>
</file>